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O:\diensten\dienst_financien\BBC_FinancieelBeheerder\BBC_JAARREKENING\2022\Documenten jaarrekening\Documentatie bij jaarrekening 2022\"/>
    </mc:Choice>
  </mc:AlternateContent>
  <xr:revisionPtr revIDLastSave="0" documentId="13_ncr:1_{ADE9F51A-59D6-42F6-AE6D-C5D5AABE77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ezetting 31 dec 22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3" l="1"/>
  <c r="E29" i="3"/>
  <c r="B29" i="3"/>
  <c r="G29" i="3" s="1"/>
  <c r="B28" i="3"/>
  <c r="E26" i="3"/>
  <c r="B26" i="3"/>
  <c r="G26" i="3" s="1"/>
  <c r="E25" i="3"/>
  <c r="B25" i="3"/>
  <c r="G25" i="3" s="1"/>
  <c r="E21" i="3"/>
  <c r="B21" i="3"/>
  <c r="B30" i="3" s="1"/>
  <c r="G30" i="3" s="1"/>
  <c r="E20" i="3"/>
  <c r="G20" i="3" s="1"/>
  <c r="B20" i="3"/>
  <c r="E19" i="3"/>
  <c r="B19" i="3"/>
  <c r="G19" i="3" s="1"/>
  <c r="E18" i="3"/>
  <c r="B18" i="3"/>
  <c r="B27" i="3" s="1"/>
  <c r="G27" i="3" s="1"/>
  <c r="G17" i="3"/>
  <c r="E17" i="3"/>
  <c r="B17" i="3"/>
  <c r="E16" i="3"/>
  <c r="B16" i="3"/>
  <c r="G16" i="3" s="1"/>
  <c r="B14" i="3"/>
  <c r="E12" i="3"/>
  <c r="G12" i="3" s="1"/>
  <c r="E11" i="3"/>
  <c r="G11" i="3" s="1"/>
  <c r="E10" i="3"/>
  <c r="G10" i="3" s="1"/>
  <c r="E9" i="3"/>
  <c r="E27" i="3" s="1"/>
  <c r="E8" i="3"/>
  <c r="G8" i="3" s="1"/>
  <c r="E7" i="3"/>
  <c r="G7" i="3" s="1"/>
  <c r="B5" i="3"/>
  <c r="B23" i="3" s="1"/>
  <c r="G9" i="3" l="1"/>
  <c r="E14" i="3"/>
  <c r="G14" i="3" s="1"/>
  <c r="E5" i="3"/>
  <c r="G5" i="3" s="1"/>
  <c r="E28" i="3"/>
  <c r="E23" i="3" s="1"/>
  <c r="G23" i="3" s="1"/>
  <c r="G18" i="3"/>
  <c r="G21" i="3"/>
  <c r="G28" i="3" l="1"/>
</calcChain>
</file>

<file path=xl/sharedStrings.xml><?xml version="1.0" encoding="utf-8"?>
<sst xmlns="http://schemas.openxmlformats.org/spreadsheetml/2006/main" count="47" uniqueCount="15">
  <si>
    <t>vastbenoemd</t>
  </si>
  <si>
    <t>niveau A</t>
  </si>
  <si>
    <t>niveau B</t>
  </si>
  <si>
    <t>niveau C</t>
  </si>
  <si>
    <t>niveau D</t>
  </si>
  <si>
    <t>niveau E</t>
  </si>
  <si>
    <t>contractuelen</t>
  </si>
  <si>
    <t>TOTAAL</t>
  </si>
  <si>
    <t>Entiteit OCMW</t>
  </si>
  <si>
    <t>Entiteit GEMEENTE</t>
  </si>
  <si>
    <t xml:space="preserve"> </t>
  </si>
  <si>
    <t>PERSONEELSINZET PER 31/12/2022</t>
  </si>
  <si>
    <t>Totaal Gemeente + OCMW</t>
  </si>
  <si>
    <t>FTE</t>
  </si>
  <si>
    <t>IFIC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</si>
</sst>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0" borderId="3" xfId="0" applyBorder="1"/>
    <xf numFmtId="0" fontId="0" fillId="0" borderId="4" xfId="0" applyBorder="1"/>
    <xf numFmtId="0" fontId="0" fillId="3" borderId="3" xfId="0" applyFill="1" applyBorder="1"/>
    <xf numFmtId="0" fontId="0" fillId="3" borderId="4" xfId="0" applyFill="1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0" fillId="0" borderId="4" xfId="0" applyNumberFormat="1" applyBorder="1"/>
    <xf numFmtId="0" fontId="3" fillId="0" borderId="10" xfId="0" applyFont="1" applyBorder="1" applyAlignment="1">
      <alignment horizontal="center" vertical="center"/>
    </xf>
    <xf numFmtId="2" fontId="0" fillId="3" borderId="4" xfId="0" applyNumberFormat="1" applyFill="1" applyBorder="1"/>
    <xf numFmtId="0" fontId="4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Werkgroep%20pers\Personeelsinzet%202022%20jan%2024%20mei%2023.xlsx" TargetMode="External"/><Relationship Id="rId1" Type="http://schemas.openxmlformats.org/officeDocument/2006/relationships/externalLinkPath" Target="file:///D:\Werkgroep%20pers\Personeelsinzet%202022%20jan%2024%20mei%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lad1"/>
      <sheetName val="Blad2"/>
      <sheetName val="Data"/>
      <sheetName val="Info"/>
    </sheetNames>
    <sheetDataSet>
      <sheetData sheetId="0">
        <row r="22">
          <cell r="D22">
            <v>1.5</v>
          </cell>
          <cell r="G22">
            <v>8.5</v>
          </cell>
          <cell r="M22">
            <v>7.45</v>
          </cell>
          <cell r="R22">
            <v>31.15</v>
          </cell>
          <cell r="AA22">
            <v>17.8</v>
          </cell>
          <cell r="AE22">
            <v>0</v>
          </cell>
        </row>
        <row r="24">
          <cell r="D24">
            <v>6.75</v>
          </cell>
          <cell r="G24">
            <v>23.849999999999994</v>
          </cell>
          <cell r="M24">
            <v>27.900000000000002</v>
          </cell>
          <cell r="R24">
            <v>9.4000000000000057</v>
          </cell>
          <cell r="AA24">
            <v>30.499999999999996</v>
          </cell>
          <cell r="AE24">
            <v>20.62</v>
          </cell>
          <cell r="AJ24">
            <v>5</v>
          </cell>
          <cell r="AO24">
            <v>6.8000000000000007</v>
          </cell>
          <cell r="AV24">
            <v>8.3999999999999968</v>
          </cell>
          <cell r="AZ24">
            <v>0</v>
          </cell>
          <cell r="BA24">
            <v>11.8</v>
          </cell>
          <cell r="BE24">
            <v>0.8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35580-D8B7-4371-AD03-246570CD3EB5}">
  <dimension ref="A1:G31"/>
  <sheetViews>
    <sheetView tabSelected="1" workbookViewId="0">
      <selection activeCell="G16" sqref="G16"/>
    </sheetView>
  </sheetViews>
  <sheetFormatPr defaultRowHeight="15" x14ac:dyDescent="0.25"/>
  <cols>
    <col min="1" max="1" width="31.5703125" bestFit="1" customWidth="1"/>
    <col min="4" max="4" width="27.42578125" customWidth="1"/>
    <col min="7" max="7" width="32.140625" bestFit="1" customWidth="1"/>
  </cols>
  <sheetData>
    <row r="1" spans="1:7" x14ac:dyDescent="0.25">
      <c r="A1" s="1" t="s">
        <v>11</v>
      </c>
      <c r="G1" s="8"/>
    </row>
    <row r="2" spans="1:7" ht="15.75" thickBot="1" x14ac:dyDescent="0.3">
      <c r="G2" s="8"/>
    </row>
    <row r="3" spans="1:7" ht="18.75" x14ac:dyDescent="0.25">
      <c r="A3" s="17" t="s">
        <v>8</v>
      </c>
      <c r="B3" s="18"/>
      <c r="D3" s="19" t="s">
        <v>9</v>
      </c>
      <c r="E3" s="20"/>
      <c r="G3" s="9" t="s">
        <v>12</v>
      </c>
    </row>
    <row r="4" spans="1:7" x14ac:dyDescent="0.25">
      <c r="A4" s="2"/>
      <c r="B4" s="3"/>
      <c r="D4" s="2"/>
      <c r="E4" s="3"/>
      <c r="G4" s="10" t="s">
        <v>13</v>
      </c>
    </row>
    <row r="5" spans="1:7" ht="15.75" x14ac:dyDescent="0.25">
      <c r="A5" s="4" t="s">
        <v>0</v>
      </c>
      <c r="B5" s="5">
        <f>SUM(B7:B12)</f>
        <v>27.45</v>
      </c>
      <c r="D5" s="4"/>
      <c r="E5" s="5">
        <f>SUM(E7:E12)</f>
        <v>32.799999999999997</v>
      </c>
      <c r="G5" s="11">
        <f>SUM(B5+E5)</f>
        <v>60.25</v>
      </c>
    </row>
    <row r="6" spans="1:7" ht="15.75" x14ac:dyDescent="0.25">
      <c r="A6" s="2"/>
      <c r="B6" s="3"/>
      <c r="D6" s="2"/>
      <c r="E6" s="3"/>
      <c r="G6" s="12" t="s">
        <v>10</v>
      </c>
    </row>
    <row r="7" spans="1:7" ht="15.75" x14ac:dyDescent="0.25">
      <c r="A7" s="2" t="s">
        <v>1</v>
      </c>
      <c r="B7" s="3">
        <v>2.9</v>
      </c>
      <c r="D7" s="2" t="s">
        <v>1</v>
      </c>
      <c r="E7" s="13">
        <f>SUM([1]Blad1!AJ24)</f>
        <v>5</v>
      </c>
      <c r="G7" s="12">
        <f t="shared" ref="G7:G12" si="0">SUM(B7+E7)</f>
        <v>7.9</v>
      </c>
    </row>
    <row r="8" spans="1:7" ht="15.75" x14ac:dyDescent="0.25">
      <c r="A8" s="2" t="s">
        <v>2</v>
      </c>
      <c r="B8" s="3">
        <v>5.6</v>
      </c>
      <c r="D8" s="2" t="s">
        <v>2</v>
      </c>
      <c r="E8" s="13">
        <f>SUM([1]Blad1!AO24)</f>
        <v>6.8000000000000007</v>
      </c>
      <c r="G8" s="12">
        <f t="shared" si="0"/>
        <v>12.4</v>
      </c>
    </row>
    <row r="9" spans="1:7" ht="15.75" x14ac:dyDescent="0.25">
      <c r="A9" s="2" t="s">
        <v>3</v>
      </c>
      <c r="B9" s="3">
        <v>14.15</v>
      </c>
      <c r="D9" s="2" t="s">
        <v>3</v>
      </c>
      <c r="E9" s="13">
        <f>SUM([1]Blad1!AV24)</f>
        <v>8.3999999999999968</v>
      </c>
      <c r="G9" s="12">
        <f t="shared" si="0"/>
        <v>22.549999999999997</v>
      </c>
    </row>
    <row r="10" spans="1:7" ht="15.75" x14ac:dyDescent="0.25">
      <c r="A10" s="2" t="s">
        <v>14</v>
      </c>
      <c r="B10" s="3"/>
      <c r="D10" s="2" t="s">
        <v>14</v>
      </c>
      <c r="E10" s="13">
        <f>SUM([1]Blad1!AZ24)</f>
        <v>0</v>
      </c>
      <c r="G10" s="12">
        <f t="shared" si="0"/>
        <v>0</v>
      </c>
    </row>
    <row r="11" spans="1:7" ht="15.75" x14ac:dyDescent="0.25">
      <c r="A11" s="2" t="s">
        <v>4</v>
      </c>
      <c r="B11" s="3">
        <v>4.8</v>
      </c>
      <c r="D11" s="2" t="s">
        <v>4</v>
      </c>
      <c r="E11" s="13">
        <f>SUM([1]Blad1!BA24)</f>
        <v>11.8</v>
      </c>
      <c r="G11" s="12">
        <f t="shared" si="0"/>
        <v>16.600000000000001</v>
      </c>
    </row>
    <row r="12" spans="1:7" ht="15.75" x14ac:dyDescent="0.25">
      <c r="A12" s="2" t="s">
        <v>5</v>
      </c>
      <c r="B12" s="3">
        <v>0</v>
      </c>
      <c r="D12" s="2" t="s">
        <v>5</v>
      </c>
      <c r="E12" s="13">
        <f>SUM([1]Blad1!BE24)</f>
        <v>0.8</v>
      </c>
      <c r="G12" s="12">
        <f t="shared" si="0"/>
        <v>0.8</v>
      </c>
    </row>
    <row r="13" spans="1:7" ht="15.75" x14ac:dyDescent="0.25">
      <c r="A13" s="2"/>
      <c r="B13" s="3"/>
      <c r="D13" s="2"/>
      <c r="E13" s="3"/>
      <c r="G13" s="14"/>
    </row>
    <row r="14" spans="1:7" ht="15.75" x14ac:dyDescent="0.25">
      <c r="A14" s="4" t="s">
        <v>6</v>
      </c>
      <c r="B14" s="15">
        <f>SUM(B16:B21)</f>
        <v>66.399999999999991</v>
      </c>
      <c r="D14" s="4"/>
      <c r="E14" s="5">
        <f>SUM(E16:E21)</f>
        <v>119.02000000000001</v>
      </c>
      <c r="G14" s="11">
        <f>SUM(B14+E14)</f>
        <v>185.42000000000002</v>
      </c>
    </row>
    <row r="15" spans="1:7" ht="15.75" x14ac:dyDescent="0.25">
      <c r="A15" s="2"/>
      <c r="B15" s="3"/>
      <c r="D15" s="2"/>
      <c r="E15" s="3"/>
      <c r="G15" s="14" t="s">
        <v>10</v>
      </c>
    </row>
    <row r="16" spans="1:7" ht="15.75" x14ac:dyDescent="0.25">
      <c r="A16" s="2" t="s">
        <v>1</v>
      </c>
      <c r="B16" s="13">
        <f>SUM([1]Blad1!D22)</f>
        <v>1.5</v>
      </c>
      <c r="D16" s="2" t="s">
        <v>1</v>
      </c>
      <c r="E16" s="13">
        <f>SUM([1]Blad1!D24)</f>
        <v>6.75</v>
      </c>
      <c r="G16" s="12">
        <f t="shared" ref="G16:G21" si="1">SUM(B16+E16)</f>
        <v>8.25</v>
      </c>
    </row>
    <row r="17" spans="1:7" ht="15.75" x14ac:dyDescent="0.25">
      <c r="A17" s="2" t="s">
        <v>2</v>
      </c>
      <c r="B17" s="13">
        <f>SUM([1]Blad1!G22)</f>
        <v>8.5</v>
      </c>
      <c r="D17" s="2" t="s">
        <v>2</v>
      </c>
      <c r="E17" s="13">
        <f>SUM([1]Blad1!G24)</f>
        <v>23.849999999999994</v>
      </c>
      <c r="G17" s="12">
        <f t="shared" si="1"/>
        <v>32.349999999999994</v>
      </c>
    </row>
    <row r="18" spans="1:7" ht="15.75" x14ac:dyDescent="0.25">
      <c r="A18" s="2" t="s">
        <v>3</v>
      </c>
      <c r="B18" s="13">
        <f>SUM([1]Blad1!M22)</f>
        <v>7.45</v>
      </c>
      <c r="D18" s="2" t="s">
        <v>3</v>
      </c>
      <c r="E18" s="13">
        <f>SUM([1]Blad1!M24)</f>
        <v>27.900000000000002</v>
      </c>
      <c r="G18" s="12">
        <f t="shared" si="1"/>
        <v>35.35</v>
      </c>
    </row>
    <row r="19" spans="1:7" ht="15.75" x14ac:dyDescent="0.25">
      <c r="A19" s="2" t="s">
        <v>14</v>
      </c>
      <c r="B19" s="13">
        <f>SUM([1]Blad1!R22)</f>
        <v>31.15</v>
      </c>
      <c r="D19" s="2" t="s">
        <v>14</v>
      </c>
      <c r="E19" s="13">
        <f>SUM([1]Blad1!R24)</f>
        <v>9.4000000000000057</v>
      </c>
      <c r="G19" s="12">
        <f t="shared" si="1"/>
        <v>40.550000000000004</v>
      </c>
    </row>
    <row r="20" spans="1:7" ht="15.75" x14ac:dyDescent="0.25">
      <c r="A20" s="2" t="s">
        <v>4</v>
      </c>
      <c r="B20" s="13">
        <f>SUM([1]Blad1!AA22)</f>
        <v>17.8</v>
      </c>
      <c r="D20" s="2" t="s">
        <v>4</v>
      </c>
      <c r="E20" s="13">
        <f>SUM([1]Blad1!AA24)</f>
        <v>30.499999999999996</v>
      </c>
      <c r="G20" s="12">
        <f t="shared" si="1"/>
        <v>48.3</v>
      </c>
    </row>
    <row r="21" spans="1:7" ht="15.75" x14ac:dyDescent="0.25">
      <c r="A21" s="2" t="s">
        <v>5</v>
      </c>
      <c r="B21" s="13">
        <f>SUM([1]Blad1!AE22)</f>
        <v>0</v>
      </c>
      <c r="D21" s="2" t="s">
        <v>5</v>
      </c>
      <c r="E21" s="13">
        <f>SUM([1]Blad1!AE24)</f>
        <v>20.62</v>
      </c>
      <c r="G21" s="12">
        <f t="shared" si="1"/>
        <v>20.62</v>
      </c>
    </row>
    <row r="22" spans="1:7" ht="15.75" x14ac:dyDescent="0.25">
      <c r="A22" s="2"/>
      <c r="B22" s="3"/>
      <c r="D22" s="2"/>
      <c r="E22" s="3"/>
      <c r="G22" s="14"/>
    </row>
    <row r="23" spans="1:7" ht="15.75" x14ac:dyDescent="0.25">
      <c r="A23" s="4" t="s">
        <v>7</v>
      </c>
      <c r="B23" s="5">
        <f>B5+B14</f>
        <v>93.85</v>
      </c>
      <c r="D23" s="4"/>
      <c r="E23" s="5">
        <f t="shared" ref="E23" si="2">SUM(E25:E30)</f>
        <v>151.82</v>
      </c>
      <c r="G23" s="11">
        <f>SUM(B23+E23)</f>
        <v>245.67</v>
      </c>
    </row>
    <row r="24" spans="1:7" ht="15.75" x14ac:dyDescent="0.25">
      <c r="A24" s="2"/>
      <c r="B24" s="3"/>
      <c r="D24" s="2"/>
      <c r="E24" s="3"/>
      <c r="G24" s="14" t="s">
        <v>10</v>
      </c>
    </row>
    <row r="25" spans="1:7" ht="15.75" x14ac:dyDescent="0.25">
      <c r="A25" s="2" t="s">
        <v>1</v>
      </c>
      <c r="B25" s="3">
        <f t="shared" ref="B25:B30" si="3">SUM(B7+B16)</f>
        <v>4.4000000000000004</v>
      </c>
      <c r="D25" s="2" t="s">
        <v>1</v>
      </c>
      <c r="E25" s="3">
        <f>SUM(E7+E16)</f>
        <v>11.75</v>
      </c>
      <c r="G25" s="12">
        <f t="shared" ref="G25:G30" si="4">SUM(B25+E25)</f>
        <v>16.149999999999999</v>
      </c>
    </row>
    <row r="26" spans="1:7" ht="15.75" x14ac:dyDescent="0.25">
      <c r="A26" s="2" t="s">
        <v>2</v>
      </c>
      <c r="B26" s="3">
        <f t="shared" si="3"/>
        <v>14.1</v>
      </c>
      <c r="D26" s="2" t="s">
        <v>2</v>
      </c>
      <c r="E26" s="3">
        <f t="shared" ref="E26:E30" si="5">SUM(E8+E17)</f>
        <v>30.649999999999995</v>
      </c>
      <c r="G26" s="12">
        <f t="shared" si="4"/>
        <v>44.749999999999993</v>
      </c>
    </row>
    <row r="27" spans="1:7" ht="15.75" x14ac:dyDescent="0.25">
      <c r="A27" s="2" t="s">
        <v>3</v>
      </c>
      <c r="B27" s="3">
        <f t="shared" si="3"/>
        <v>21.6</v>
      </c>
      <c r="D27" s="2" t="s">
        <v>3</v>
      </c>
      <c r="E27" s="3">
        <f t="shared" si="5"/>
        <v>36.299999999999997</v>
      </c>
      <c r="G27" s="12">
        <f t="shared" si="4"/>
        <v>57.9</v>
      </c>
    </row>
    <row r="28" spans="1:7" ht="15.75" x14ac:dyDescent="0.25">
      <c r="A28" s="2" t="s">
        <v>14</v>
      </c>
      <c r="B28" s="3">
        <f t="shared" si="3"/>
        <v>31.15</v>
      </c>
      <c r="D28" s="2" t="s">
        <v>14</v>
      </c>
      <c r="E28" s="3">
        <f t="shared" si="5"/>
        <v>9.4000000000000057</v>
      </c>
      <c r="G28" s="12">
        <f t="shared" si="4"/>
        <v>40.550000000000004</v>
      </c>
    </row>
    <row r="29" spans="1:7" ht="15.75" x14ac:dyDescent="0.25">
      <c r="A29" s="2" t="s">
        <v>4</v>
      </c>
      <c r="B29" s="3">
        <f t="shared" si="3"/>
        <v>22.6</v>
      </c>
      <c r="D29" s="2" t="s">
        <v>4</v>
      </c>
      <c r="E29" s="3">
        <f t="shared" si="5"/>
        <v>42.3</v>
      </c>
      <c r="G29" s="12">
        <f t="shared" si="4"/>
        <v>64.900000000000006</v>
      </c>
    </row>
    <row r="30" spans="1:7" ht="16.5" thickBot="1" x14ac:dyDescent="0.3">
      <c r="A30" s="6" t="s">
        <v>5</v>
      </c>
      <c r="B30" s="7">
        <f t="shared" si="3"/>
        <v>0</v>
      </c>
      <c r="D30" s="6" t="s">
        <v>5</v>
      </c>
      <c r="E30" s="3">
        <f t="shared" si="5"/>
        <v>21.42</v>
      </c>
      <c r="G30" s="16">
        <f t="shared" si="4"/>
        <v>21.42</v>
      </c>
    </row>
    <row r="31" spans="1:7" x14ac:dyDescent="0.25">
      <c r="G31" s="8"/>
    </row>
  </sheetData>
  <mergeCells count="2">
    <mergeCell ref="A3:B3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Bezetting 31 dec 22</vt:lpstr>
    </vt:vector>
  </TitlesOfParts>
  <Company>Gemeente Machelen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Daniël Schell</dc:creator>
  <cp:lastModifiedBy>Ellen De Boeck</cp:lastModifiedBy>
  <cp:lastPrinted>2022-06-01T11:40:54Z</cp:lastPrinted>
  <dcterms:created xsi:type="dcterms:W3CDTF">2020-01-10T07:02:35Z</dcterms:created>
  <dcterms:modified xsi:type="dcterms:W3CDTF">2023-05-25T08:39:09Z</dcterms:modified>
</cp:coreProperties>
</file>